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elaf\Desktop\Dokumenti lekarna\Razpisi lekarna\Sklopi razpis 2023\S formulami\"/>
    </mc:Choice>
  </mc:AlternateContent>
  <xr:revisionPtr revIDLastSave="0" documentId="8_{A3B3901C-F610-4658-9710-1FF8A9BECAF1}" xr6:coauthVersionLast="47" xr6:coauthVersionMax="47" xr10:uidLastSave="{00000000-0000-0000-0000-000000000000}"/>
  <bookViews>
    <workbookView xWindow="-120" yWindow="-120" windowWidth="29040" windowHeight="15720" xr2:uid="{456E5D85-C393-49E7-9529-D9AD9C6DE08E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10" i="1" l="1"/>
  <c r="R11" i="1"/>
  <c r="R12" i="1"/>
  <c r="Q9" i="1"/>
  <c r="Q10" i="1"/>
  <c r="Q11" i="1"/>
  <c r="Q12" i="1"/>
  <c r="Q13" i="1"/>
  <c r="Q14" i="1"/>
  <c r="Q15" i="1"/>
  <c r="R8" i="1"/>
  <c r="Q8" i="1"/>
  <c r="P17" i="1" s="1"/>
  <c r="M9" i="1"/>
  <c r="R9" i="1" s="1"/>
  <c r="M10" i="1"/>
  <c r="M11" i="1"/>
  <c r="M12" i="1"/>
  <c r="M13" i="1"/>
  <c r="R13" i="1" s="1"/>
  <c r="M14" i="1"/>
  <c r="R14" i="1" s="1"/>
  <c r="M15" i="1"/>
  <c r="R15" i="1" s="1"/>
  <c r="M8" i="1"/>
  <c r="P18" i="1" l="1"/>
</calcChain>
</file>

<file path=xl/sharedStrings.xml><?xml version="1.0" encoding="utf-8"?>
<sst xmlns="http://schemas.openxmlformats.org/spreadsheetml/2006/main" count="139" uniqueCount="55">
  <si>
    <t>LEKARNA BOLNIŠNICE POSTOJNA_x000D_
Prečna 4_x000D_
POSTOJNA</t>
  </si>
  <si>
    <t>Javni razpis: ROKAVICE PREGLEDNE</t>
  </si>
  <si>
    <t>Sklop</t>
  </si>
  <si>
    <t>Oznaka razpisne šifre</t>
  </si>
  <si>
    <t>Dolg opis razpisne šifre</t>
  </si>
  <si>
    <t>Količina za razpis</t>
  </si>
  <si>
    <t>EM</t>
  </si>
  <si>
    <t>Najvišja dopustna cena na EM z DDV</t>
  </si>
  <si>
    <t>Dobaviteljeva šifra artikla</t>
  </si>
  <si>
    <t>Kataloška številka</t>
  </si>
  <si>
    <t>Črtna koda artikla</t>
  </si>
  <si>
    <t>Komercialni naziv artikla</t>
  </si>
  <si>
    <t>Cena za EM brez DDV</t>
  </si>
  <si>
    <t>Procent DDV</t>
  </si>
  <si>
    <t>Cena za EM z DDV</t>
  </si>
  <si>
    <t>Število EM v pakiranju</t>
  </si>
  <si>
    <t>Cena pakiranja brez DDV</t>
  </si>
  <si>
    <t>Cena pakiranja z DDV</t>
  </si>
  <si>
    <t>Proizvajalec</t>
  </si>
  <si>
    <t>Komentar dobavitelja</t>
  </si>
  <si>
    <t/>
  </si>
  <si>
    <t>15</t>
  </si>
  <si>
    <t>Pregledne rokavice</t>
  </si>
  <si>
    <t>15.01</t>
  </si>
  <si>
    <t>15.01.01</t>
  </si>
  <si>
    <t>15.01.01.01</t>
  </si>
  <si>
    <t>15.01.01.01.001</t>
  </si>
  <si>
    <t>KOS</t>
  </si>
  <si>
    <t>15.01.01.01.002</t>
  </si>
  <si>
    <t>15.01.01.01.003</t>
  </si>
  <si>
    <t>15.01.01.01.004</t>
  </si>
  <si>
    <t>15.01.01.01.005</t>
  </si>
  <si>
    <t>15.01.01.01.006</t>
  </si>
  <si>
    <t>15.01.01.01.008</t>
  </si>
  <si>
    <t>Rokavice pregledne, lateks, sterilne, nepudrane, registrirane kot med pripomoček razreda I,AQL 1,5, test nepropustnosti za viruse ASTM F1671, velikost L, pakirane po 1 kos.</t>
  </si>
  <si>
    <t>Rokavice pregledne, lateks, sterilne, nepudrane, registrirane kot med pripomoček razreda I, test nepropustnosti na viruse, velikost M, pakirane po 1 kos.</t>
  </si>
  <si>
    <t>15.01.01.01.009</t>
  </si>
  <si>
    <t>100000</t>
  </si>
  <si>
    <t>25000</t>
  </si>
  <si>
    <t>13000</t>
  </si>
  <si>
    <t>48000</t>
  </si>
  <si>
    <t>10000</t>
  </si>
  <si>
    <t>100</t>
  </si>
  <si>
    <t>7000</t>
  </si>
  <si>
    <t>270</t>
  </si>
  <si>
    <t>Skupna vrednost glede na planirano količino (brez DDV)</t>
  </si>
  <si>
    <t>Skupna vrednost glede na planirano količino (z DDV)</t>
  </si>
  <si>
    <t>Vrednost sklopa brez DDV</t>
  </si>
  <si>
    <t>Vrednost sklopa z DDV</t>
  </si>
  <si>
    <t>Rokavice, pregledne, iz lateksa, brez pudra, hrapave. Enojna debelina: prst 0,11 mm, dlan 0,10 mm, zapestje 0,08 mm; dolžina 240 mm. V skladu z Uredbo (EU) 2017/745 med. pripom. razred I, EN 455-1, 2, 3, 4. in OVO uredbo (EU) 2016/425 kat. III, 374-1/Typ B, 374-4, 374-5, EN420. AQL 1.5. Test neprepustnosti na viruse ISO 16604-B. Testirane na stik s hrano Reg. (EC) 1935/2004. Pakiranje 100 kos/sc. Velikost S.</t>
  </si>
  <si>
    <t>Rokavice, pregledne, iz lateksa, brez pudra, hrapave. Enojna debelina: prst 0,11 mm, dlan 0,10 mm, zapestje 0,08 mm; dolžina 240 mm. V skladu z Uredbo (EU) 2017/745 med. pripom. razred I, EN 455-1, 2, 3, 4. in OVO uredbo (EU) 2016/425 kat. III, 374-1/Typ B, 374-4, 374-5, EN420. AQL 1.5. Test neprepustnosti na viruse ISO 16604-B. Testirane na stik s hrano Reg. (EC) 1935/2004. Pakiranje 100 kos/sc. Velikost M.</t>
  </si>
  <si>
    <t>Rokavice, pregledne, iz lateksa, brez pudra, hrapave. Enojna debelina: prst 0,11 mm, dlan 0,10 mm, zapestje 0,08 mm; dolžina 240 mm. V skladu z Uredbo (EU) 2017/745 med. pripom. razred I, EN 455-1, 2, 3, 4. in OVO uredbo (EU) 2016/425 kat. III, 374-1/Typ B, 374-4, 374-5, EN420. AQL 1.5. Test neprepustnosti na viruse ISO 16604-B. Testirane na stik s hrano Reg. (EC) 1935/2004. Pakiranje 100 kos/sc. Velikost L.</t>
  </si>
  <si>
    <t>Rokavice, pregledne, iz nitrila, brez pudra, hrapave konice prstov. Enojna debelina: prst 0,09 mm, dlan 0,08 mm, zapestje 0,06 mm; dolžina 240 mm. V skladu z Uredbo (EU) 2017/745 med. pripom. razred I, EN 455-1, 2, 3, 4. in OVO uredbo (EU) 2016/425 kat. III, 374-1/Typ B, 374-4, 374-5, EN420.  AQL 1.5. Test neprepustnosti na viruse ISO 16604-B. Testirane na stik s hrano Reg. (EC) 1935/2004. Pakiranje 200 kos/sc. Velikost M.</t>
  </si>
  <si>
    <t>Rokavice, zaščitne, dvoplastna sestava - zunanja obarvana plast iz mešanice neoprena in nitrila, notranja bela plast iz nitrila; brez pudra, hrapave konice prstov, enojna debelina sredinec (+/-0,03mm): 0,17 mm, dlan: 0,14 mm, zapestje: 0,10 mm; dolžina 260 mm, MDR (EU) 2017/745 razred I, EN455-1,2,3,4; PPE (EU) 2016/425 kategorija III, ISO 374-1:2016 -Type B (J, K, P&amp;T), EN374-2:2019, EN 16523-1:2015+A1:2018, ISO 374-4:2019, ISO 374-5:2016, ISO 21420:2020, AQL 0.25 (EN 455-1:2000 in EN 374-2:2019, ISO 2859-1:1999), test nepropustnosti na viruse ISO 16604:2004 B in ISO 374-5:2016. Sila pri pretrganju pred staranjem 10 N, po staranju 8 N. Test za neprepustnost citostatikov ASTM D6978-05. Test na elektrostatičnost EN 1149-1/2/3&amp;5. Odsotnost pudra skladno z ISO 21171:2006.  Biokompatibilnost in senzitizacija po ISO 10993-10:2010. Izdelane skladno z ISO 9001 in 13485. Pakiranje po 90 kos/sc. Velikost M.</t>
  </si>
  <si>
    <t>Rokavice, zaščitne, dvoplastna sestava - zunanja obarvana plast iz mešanice neoprena in nitrila, notranja bela plast iz nitrila; brez pudra, hrapave konice prstov, enojna debelina sredinec (+/-0,03mm): 0,17 mm, dlan: 0,14 mm, zapestje: 0,10 mm; dolžina 260 mm, MDR (EU) 2017/745 razred I, EN455-1,2,3,4; PPE (EU) 2016/425 kategorija III, ISO 374-1:2016 -Type B (J, K, P&amp;T), EN374-2:2019, EN 16523-1:2015+A1:2018, ISO 374-4:2019, ISO 374-5:2016, ISO 21420:2020, AQL 0.25 (EN 455-1:2000 in EN 374-2:2019, ISO 2859-1:1999), test nepropustnosti na viruse ISO 16604:2004 B in ISO 374-5:2016. Sila pri pretrganju pred staranjem 10 N, po staranju 8 N. Test za neprepustnost citostatikov ASTM D6978-05. Test na elektrostatičnost EN 1149-1/2/3&amp;5. Odsotnost pudra skladno z ISO 21171:2006.  Biokompatibilnost in senzitizacija po ISO 10993-10:2010. Izdelane skladno z ISO 9001 in 13485. Pakiranje po 90 kos/sc. Velikost 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</si>
</sst>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49" fontId="0" fillId="2" borderId="1" xfId="0" applyNumberFormat="1" applyFill="1" applyBorder="1" applyAlignment="1">
      <alignment horizontal="left" wrapText="1"/>
    </xf>
    <xf numFmtId="49" fontId="0" fillId="3" borderId="1" xfId="0" applyNumberFormat="1" applyFill="1" applyBorder="1" applyAlignment="1">
      <alignment horizontal="left"/>
    </xf>
    <xf numFmtId="49" fontId="0" fillId="3" borderId="1" xfId="0" applyNumberFormat="1" applyFill="1" applyBorder="1" applyAlignment="1">
      <alignment horizontal="left" wrapText="1"/>
    </xf>
    <xf numFmtId="49" fontId="0" fillId="4" borderId="1" xfId="0" applyNumberFormat="1" applyFill="1" applyBorder="1" applyAlignment="1">
      <alignment horizontal="left"/>
    </xf>
    <xf numFmtId="49" fontId="0" fillId="4" borderId="1" xfId="0" applyNumberFormat="1" applyFill="1" applyBorder="1" applyAlignment="1">
      <alignment horizontal="left" wrapText="1"/>
    </xf>
    <xf numFmtId="49" fontId="0" fillId="4" borderId="3" xfId="0" applyNumberFormat="1" applyFill="1" applyBorder="1" applyAlignment="1">
      <alignment horizontal="left"/>
    </xf>
    <xf numFmtId="49" fontId="0" fillId="3" borderId="4" xfId="0" applyNumberFormat="1" applyFill="1" applyBorder="1" applyAlignment="1">
      <alignment horizontal="left"/>
    </xf>
    <xf numFmtId="0" fontId="0" fillId="0" borderId="2" xfId="0" applyBorder="1"/>
    <xf numFmtId="0" fontId="0" fillId="5" borderId="2" xfId="0" applyFill="1" applyBorder="1"/>
    <xf numFmtId="49" fontId="1" fillId="4" borderId="1" xfId="0" applyNumberFormat="1" applyFont="1" applyFill="1" applyBorder="1" applyAlignment="1">
      <alignment horizontal="right"/>
    </xf>
    <xf numFmtId="0" fontId="1" fillId="0" borderId="0" xfId="0" applyFont="1"/>
    <xf numFmtId="49" fontId="0" fillId="4" borderId="4" xfId="0" applyNumberFormat="1" applyFill="1" applyBorder="1" applyAlignment="1">
      <alignment horizontal="left"/>
    </xf>
    <xf numFmtId="49" fontId="0" fillId="4" borderId="4" xfId="0" applyNumberFormat="1" applyFill="1" applyBorder="1" applyAlignment="1">
      <alignment horizontal="left" wrapText="1"/>
    </xf>
    <xf numFmtId="49" fontId="1" fillId="4" borderId="4" xfId="0" applyNumberFormat="1" applyFont="1" applyFill="1" applyBorder="1" applyAlignment="1">
      <alignment horizontal="right"/>
    </xf>
    <xf numFmtId="49" fontId="0" fillId="4" borderId="5" xfId="0" applyNumberFormat="1" applyFill="1" applyBorder="1" applyAlignment="1">
      <alignment horizontal="left"/>
    </xf>
    <xf numFmtId="0" fontId="0" fillId="0" borderId="6" xfId="0" applyBorder="1"/>
    <xf numFmtId="0" fontId="0" fillId="5" borderId="6" xfId="0" applyFill="1" applyBorder="1"/>
    <xf numFmtId="49" fontId="0" fillId="4" borderId="2" xfId="0" applyNumberFormat="1" applyFill="1" applyBorder="1" applyAlignment="1">
      <alignment horizontal="left"/>
    </xf>
    <xf numFmtId="49" fontId="0" fillId="4" borderId="2" xfId="0" applyNumberFormat="1" applyFill="1" applyBorder="1" applyAlignment="1">
      <alignment horizontal="left" wrapText="1"/>
    </xf>
    <xf numFmtId="49" fontId="1" fillId="4" borderId="2" xfId="0" applyNumberFormat="1" applyFont="1" applyFill="1" applyBorder="1" applyAlignment="1">
      <alignment horizontal="right"/>
    </xf>
    <xf numFmtId="49" fontId="0" fillId="0" borderId="2" xfId="0" applyNumberFormat="1" applyBorder="1"/>
    <xf numFmtId="0" fontId="0" fillId="6" borderId="0" xfId="0" applyFill="1"/>
    <xf numFmtId="49" fontId="0" fillId="6" borderId="0" xfId="0" applyNumberFormat="1" applyFill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5B720-F030-43F9-8A1D-78789B9A3DD6}">
  <dimension ref="A1:T20"/>
  <sheetViews>
    <sheetView tabSelected="1" workbookViewId="0">
      <pane ySplit="7" topLeftCell="A8" activePane="bottomLeft" state="frozen"/>
      <selection pane="bottomLeft" activeCell="K15" sqref="K8:L15"/>
    </sheetView>
  </sheetViews>
  <sheetFormatPr defaultRowHeight="15" x14ac:dyDescent="0.25"/>
  <cols>
    <col min="2" max="2" width="20.85546875" customWidth="1"/>
    <col min="3" max="3" width="43.28515625" customWidth="1"/>
    <col min="6" max="6" width="17.140625" customWidth="1"/>
    <col min="7" max="7" width="15.28515625" customWidth="1"/>
    <col min="9" max="9" width="11.7109375" customWidth="1"/>
    <col min="10" max="10" width="24" customWidth="1"/>
    <col min="14" max="14" width="11.42578125" customWidth="1"/>
    <col min="15" max="15" width="13.28515625" customWidth="1"/>
    <col min="16" max="16" width="11.42578125" customWidth="1"/>
    <col min="17" max="18" width="17.7109375" customWidth="1"/>
    <col min="19" max="19" width="14.7109375" customWidth="1"/>
    <col min="20" max="20" width="18.28515625" customWidth="1"/>
  </cols>
  <sheetData>
    <row r="1" spans="1:20" ht="64.5" customHeight="1" x14ac:dyDescent="0.25">
      <c r="B1" s="1" t="s">
        <v>0</v>
      </c>
      <c r="C1" s="1" t="s">
        <v>1</v>
      </c>
    </row>
    <row r="3" spans="1:20" ht="51" customHeight="1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1" t="s">
        <v>45</v>
      </c>
      <c r="R3" s="1" t="s">
        <v>46</v>
      </c>
      <c r="S3" s="1" t="s">
        <v>18</v>
      </c>
      <c r="T3" s="1" t="s">
        <v>19</v>
      </c>
    </row>
    <row r="4" spans="1:20" x14ac:dyDescent="0.25">
      <c r="A4" s="2" t="s">
        <v>20</v>
      </c>
      <c r="B4" s="2" t="s">
        <v>21</v>
      </c>
      <c r="C4" s="3" t="s">
        <v>22</v>
      </c>
      <c r="D4" s="2" t="s">
        <v>20</v>
      </c>
      <c r="E4" s="2" t="s">
        <v>20</v>
      </c>
      <c r="F4" s="2" t="s">
        <v>20</v>
      </c>
      <c r="G4" s="2" t="s">
        <v>20</v>
      </c>
      <c r="H4" s="2" t="s">
        <v>20</v>
      </c>
      <c r="I4" s="2" t="s">
        <v>20</v>
      </c>
      <c r="J4" s="2" t="s">
        <v>20</v>
      </c>
      <c r="K4" s="2" t="s">
        <v>20</v>
      </c>
      <c r="L4" s="2" t="s">
        <v>20</v>
      </c>
      <c r="M4" s="2" t="s">
        <v>20</v>
      </c>
      <c r="N4" s="2" t="s">
        <v>20</v>
      </c>
      <c r="O4" s="2" t="s">
        <v>20</v>
      </c>
      <c r="P4" s="2" t="s">
        <v>20</v>
      </c>
      <c r="Q4" s="2" t="s">
        <v>20</v>
      </c>
      <c r="R4" s="2"/>
      <c r="S4" s="2" t="s">
        <v>20</v>
      </c>
      <c r="T4" s="2" t="s">
        <v>20</v>
      </c>
    </row>
    <row r="5" spans="1:20" x14ac:dyDescent="0.25">
      <c r="A5" s="2" t="s">
        <v>20</v>
      </c>
      <c r="B5" s="2" t="s">
        <v>23</v>
      </c>
      <c r="C5" s="3" t="s">
        <v>22</v>
      </c>
      <c r="D5" s="2" t="s">
        <v>20</v>
      </c>
      <c r="E5" s="2" t="s">
        <v>20</v>
      </c>
      <c r="F5" s="2" t="s">
        <v>20</v>
      </c>
      <c r="G5" s="2" t="s">
        <v>20</v>
      </c>
      <c r="H5" s="2" t="s">
        <v>20</v>
      </c>
      <c r="I5" s="2" t="s">
        <v>20</v>
      </c>
      <c r="J5" s="2" t="s">
        <v>20</v>
      </c>
      <c r="K5" s="2" t="s">
        <v>20</v>
      </c>
      <c r="L5" s="2" t="s">
        <v>20</v>
      </c>
      <c r="M5" s="2" t="s">
        <v>20</v>
      </c>
      <c r="N5" s="2" t="s">
        <v>20</v>
      </c>
      <c r="O5" s="2" t="s">
        <v>20</v>
      </c>
      <c r="P5" s="2" t="s">
        <v>20</v>
      </c>
      <c r="Q5" s="2" t="s">
        <v>20</v>
      </c>
      <c r="R5" s="2"/>
      <c r="S5" s="2" t="s">
        <v>20</v>
      </c>
      <c r="T5" s="2" t="s">
        <v>20</v>
      </c>
    </row>
    <row r="6" spans="1:20" x14ac:dyDescent="0.25">
      <c r="A6" s="2" t="s">
        <v>20</v>
      </c>
      <c r="B6" s="2" t="s">
        <v>24</v>
      </c>
      <c r="C6" s="3" t="s">
        <v>22</v>
      </c>
      <c r="D6" s="2" t="s">
        <v>20</v>
      </c>
      <c r="E6" s="2" t="s">
        <v>20</v>
      </c>
      <c r="F6" s="2" t="s">
        <v>20</v>
      </c>
      <c r="G6" s="2" t="s">
        <v>20</v>
      </c>
      <c r="H6" s="2" t="s">
        <v>20</v>
      </c>
      <c r="I6" s="2" t="s">
        <v>20</v>
      </c>
      <c r="J6" s="2" t="s">
        <v>20</v>
      </c>
      <c r="K6" s="2" t="s">
        <v>20</v>
      </c>
      <c r="L6" s="2" t="s">
        <v>20</v>
      </c>
      <c r="M6" s="2" t="s">
        <v>20</v>
      </c>
      <c r="N6" s="2" t="s">
        <v>20</v>
      </c>
      <c r="O6" s="2" t="s">
        <v>20</v>
      </c>
      <c r="P6" s="2" t="s">
        <v>20</v>
      </c>
      <c r="Q6" s="2" t="s">
        <v>20</v>
      </c>
      <c r="R6" s="2"/>
      <c r="S6" s="2" t="s">
        <v>20</v>
      </c>
      <c r="T6" s="2" t="s">
        <v>20</v>
      </c>
    </row>
    <row r="7" spans="1:20" x14ac:dyDescent="0.25">
      <c r="A7" s="2" t="s">
        <v>20</v>
      </c>
      <c r="B7" s="2" t="s">
        <v>25</v>
      </c>
      <c r="C7" s="3" t="s">
        <v>22</v>
      </c>
      <c r="D7" s="2" t="s">
        <v>20</v>
      </c>
      <c r="E7" s="2" t="s">
        <v>20</v>
      </c>
      <c r="F7" s="7" t="s">
        <v>20</v>
      </c>
      <c r="G7" s="7" t="s">
        <v>20</v>
      </c>
      <c r="H7" s="7" t="s">
        <v>20</v>
      </c>
      <c r="I7" s="7" t="s">
        <v>20</v>
      </c>
      <c r="J7" s="7" t="s">
        <v>20</v>
      </c>
      <c r="K7" s="7" t="s">
        <v>20</v>
      </c>
      <c r="L7" s="7" t="s">
        <v>20</v>
      </c>
      <c r="M7" s="7" t="s">
        <v>20</v>
      </c>
      <c r="N7" s="7" t="s">
        <v>20</v>
      </c>
      <c r="O7" s="7" t="s">
        <v>20</v>
      </c>
      <c r="P7" s="7" t="s">
        <v>20</v>
      </c>
      <c r="Q7" s="7" t="s">
        <v>20</v>
      </c>
      <c r="R7" s="7"/>
      <c r="S7" s="7" t="s">
        <v>20</v>
      </c>
      <c r="T7" s="7" t="s">
        <v>20</v>
      </c>
    </row>
    <row r="8" spans="1:20" ht="150.75" customHeight="1" x14ac:dyDescent="0.25">
      <c r="A8" s="4" t="s">
        <v>20</v>
      </c>
      <c r="B8" s="4" t="s">
        <v>26</v>
      </c>
      <c r="C8" s="5" t="s">
        <v>49</v>
      </c>
      <c r="D8" s="10" t="s">
        <v>39</v>
      </c>
      <c r="E8" s="6" t="s">
        <v>27</v>
      </c>
      <c r="F8" s="8"/>
      <c r="G8" s="8"/>
      <c r="H8" s="8"/>
      <c r="I8" s="8"/>
      <c r="J8" s="8"/>
      <c r="K8" s="9"/>
      <c r="L8" s="8"/>
      <c r="M8" s="8">
        <f>K8*(L8+100)*0.01</f>
        <v>0</v>
      </c>
      <c r="N8" s="8"/>
      <c r="O8" s="8"/>
      <c r="P8" s="8"/>
      <c r="Q8" s="21">
        <f>K8*D8</f>
        <v>0</v>
      </c>
      <c r="R8" s="21">
        <f>M8*D8</f>
        <v>0</v>
      </c>
      <c r="S8" s="8"/>
      <c r="T8" s="8"/>
    </row>
    <row r="9" spans="1:20" ht="156.75" customHeight="1" x14ac:dyDescent="0.25">
      <c r="A9" s="4" t="s">
        <v>20</v>
      </c>
      <c r="B9" s="4" t="s">
        <v>28</v>
      </c>
      <c r="C9" s="5" t="s">
        <v>50</v>
      </c>
      <c r="D9" s="10" t="s">
        <v>37</v>
      </c>
      <c r="E9" s="6" t="s">
        <v>27</v>
      </c>
      <c r="F9" s="8"/>
      <c r="G9" s="8"/>
      <c r="H9" s="8"/>
      <c r="I9" s="8"/>
      <c r="J9" s="8"/>
      <c r="K9" s="9"/>
      <c r="L9" s="8"/>
      <c r="M9" s="8">
        <f t="shared" ref="M9:M15" si="0">K9*(L9+100)*0.01</f>
        <v>0</v>
      </c>
      <c r="N9" s="8"/>
      <c r="O9" s="8"/>
      <c r="P9" s="8"/>
      <c r="Q9" s="21">
        <f t="shared" ref="Q9:Q15" si="1">K9*D9</f>
        <v>0</v>
      </c>
      <c r="R9" s="21">
        <f t="shared" ref="R9:R15" si="2">M9*D9</f>
        <v>0</v>
      </c>
      <c r="S9" s="8"/>
      <c r="T9" s="8"/>
    </row>
    <row r="10" spans="1:20" ht="148.5" customHeight="1" x14ac:dyDescent="0.25">
      <c r="A10" s="4" t="s">
        <v>20</v>
      </c>
      <c r="B10" s="4" t="s">
        <v>29</v>
      </c>
      <c r="C10" s="5" t="s">
        <v>51</v>
      </c>
      <c r="D10" s="10" t="s">
        <v>38</v>
      </c>
      <c r="E10" s="6" t="s">
        <v>27</v>
      </c>
      <c r="F10" s="8"/>
      <c r="G10" s="8"/>
      <c r="H10" s="8"/>
      <c r="I10" s="8"/>
      <c r="J10" s="8"/>
      <c r="K10" s="9"/>
      <c r="L10" s="8"/>
      <c r="M10" s="8">
        <f t="shared" si="0"/>
        <v>0</v>
      </c>
      <c r="N10" s="8"/>
      <c r="O10" s="8"/>
      <c r="P10" s="8"/>
      <c r="Q10" s="21">
        <f t="shared" si="1"/>
        <v>0</v>
      </c>
      <c r="R10" s="21">
        <f t="shared" si="2"/>
        <v>0</v>
      </c>
      <c r="S10" s="8"/>
      <c r="T10" s="8"/>
    </row>
    <row r="11" spans="1:20" ht="150" x14ac:dyDescent="0.25">
      <c r="A11" s="4" t="s">
        <v>20</v>
      </c>
      <c r="B11" s="4" t="s">
        <v>30</v>
      </c>
      <c r="C11" s="5" t="s">
        <v>52</v>
      </c>
      <c r="D11" s="10" t="s">
        <v>40</v>
      </c>
      <c r="E11" s="6" t="s">
        <v>27</v>
      </c>
      <c r="F11" s="8"/>
      <c r="G11" s="8"/>
      <c r="H11" s="8"/>
      <c r="I11" s="8"/>
      <c r="J11" s="8"/>
      <c r="K11" s="9"/>
      <c r="L11" s="8"/>
      <c r="M11" s="8">
        <f t="shared" si="0"/>
        <v>0</v>
      </c>
      <c r="N11" s="8"/>
      <c r="O11" s="8"/>
      <c r="P11" s="8"/>
      <c r="Q11" s="21">
        <f t="shared" si="1"/>
        <v>0</v>
      </c>
      <c r="R11" s="21">
        <f t="shared" si="2"/>
        <v>0</v>
      </c>
      <c r="S11" s="8"/>
      <c r="T11" s="8"/>
    </row>
    <row r="12" spans="1:20" ht="64.5" customHeight="1" x14ac:dyDescent="0.25">
      <c r="A12" s="4" t="s">
        <v>20</v>
      </c>
      <c r="B12" s="4" t="s">
        <v>31</v>
      </c>
      <c r="C12" s="5" t="s">
        <v>34</v>
      </c>
      <c r="D12" s="10" t="s">
        <v>42</v>
      </c>
      <c r="E12" s="6" t="s">
        <v>27</v>
      </c>
      <c r="F12" s="8"/>
      <c r="G12" s="8"/>
      <c r="H12" s="8"/>
      <c r="I12" s="8"/>
      <c r="J12" s="8"/>
      <c r="K12" s="9"/>
      <c r="L12" s="8"/>
      <c r="M12" s="8">
        <f t="shared" si="0"/>
        <v>0</v>
      </c>
      <c r="N12" s="8"/>
      <c r="O12" s="8"/>
      <c r="P12" s="8"/>
      <c r="Q12" s="21">
        <f t="shared" si="1"/>
        <v>0</v>
      </c>
      <c r="R12" s="21">
        <f t="shared" si="2"/>
        <v>0</v>
      </c>
      <c r="S12" s="8"/>
      <c r="T12" s="8"/>
    </row>
    <row r="13" spans="1:20" ht="60" x14ac:dyDescent="0.25">
      <c r="A13" s="4" t="s">
        <v>20</v>
      </c>
      <c r="B13" s="4" t="s">
        <v>32</v>
      </c>
      <c r="C13" s="5" t="s">
        <v>35</v>
      </c>
      <c r="D13" s="10" t="s">
        <v>41</v>
      </c>
      <c r="E13" s="6" t="s">
        <v>27</v>
      </c>
      <c r="F13" s="8"/>
      <c r="G13" s="8"/>
      <c r="H13" s="8"/>
      <c r="I13" s="8"/>
      <c r="J13" s="8"/>
      <c r="K13" s="9"/>
      <c r="L13" s="8"/>
      <c r="M13" s="8">
        <f t="shared" si="0"/>
        <v>0</v>
      </c>
      <c r="N13" s="8"/>
      <c r="O13" s="8"/>
      <c r="P13" s="8"/>
      <c r="Q13" s="21">
        <f t="shared" si="1"/>
        <v>0</v>
      </c>
      <c r="R13" s="21">
        <f t="shared" si="2"/>
        <v>0</v>
      </c>
      <c r="S13" s="8"/>
      <c r="T13" s="8"/>
    </row>
    <row r="14" spans="1:20" ht="315" x14ac:dyDescent="0.25">
      <c r="A14" s="12" t="s">
        <v>20</v>
      </c>
      <c r="B14" s="12" t="s">
        <v>33</v>
      </c>
      <c r="C14" s="13" t="s">
        <v>53</v>
      </c>
      <c r="D14" s="14" t="s">
        <v>43</v>
      </c>
      <c r="E14" s="15" t="s">
        <v>27</v>
      </c>
      <c r="F14" s="16"/>
      <c r="G14" s="16"/>
      <c r="H14" s="16"/>
      <c r="I14" s="16"/>
      <c r="J14" s="16"/>
      <c r="K14" s="17"/>
      <c r="L14" s="16"/>
      <c r="M14" s="8">
        <f t="shared" si="0"/>
        <v>0</v>
      </c>
      <c r="N14" s="16"/>
      <c r="O14" s="16"/>
      <c r="P14" s="16"/>
      <c r="Q14" s="21">
        <f t="shared" si="1"/>
        <v>0</v>
      </c>
      <c r="R14" s="21">
        <f t="shared" si="2"/>
        <v>0</v>
      </c>
      <c r="S14" s="16"/>
      <c r="T14" s="16"/>
    </row>
    <row r="15" spans="1:20" ht="315" x14ac:dyDescent="0.25">
      <c r="A15" s="18"/>
      <c r="B15" s="18" t="s">
        <v>36</v>
      </c>
      <c r="C15" s="19" t="s">
        <v>54</v>
      </c>
      <c r="D15" s="20" t="s">
        <v>44</v>
      </c>
      <c r="E15" s="18" t="s">
        <v>27</v>
      </c>
      <c r="F15" s="8"/>
      <c r="G15" s="8"/>
      <c r="H15" s="8"/>
      <c r="I15" s="8"/>
      <c r="J15" s="8"/>
      <c r="K15" s="9"/>
      <c r="L15" s="8"/>
      <c r="M15" s="8">
        <f t="shared" si="0"/>
        <v>0</v>
      </c>
      <c r="N15" s="8"/>
      <c r="O15" s="8"/>
      <c r="P15" s="8"/>
      <c r="Q15" s="21">
        <f t="shared" si="1"/>
        <v>0</v>
      </c>
      <c r="R15" s="21">
        <f t="shared" si="2"/>
        <v>0</v>
      </c>
      <c r="S15" s="8"/>
      <c r="T15" s="8"/>
    </row>
    <row r="16" spans="1:20" x14ac:dyDescent="0.25">
      <c r="D16" s="11"/>
    </row>
    <row r="17" spans="4:16" x14ac:dyDescent="0.25">
      <c r="D17" s="11"/>
      <c r="N17" s="22" t="s">
        <v>47</v>
      </c>
      <c r="O17" s="22"/>
      <c r="P17" s="23">
        <f>SUM(Q8:Q15)</f>
        <v>0</v>
      </c>
    </row>
    <row r="18" spans="4:16" x14ac:dyDescent="0.25">
      <c r="D18" s="11"/>
      <c r="N18" s="22" t="s">
        <v>48</v>
      </c>
      <c r="O18" s="22"/>
      <c r="P18" s="23">
        <f>SUM(R8:R15)</f>
        <v>0</v>
      </c>
    </row>
    <row r="19" spans="4:16" x14ac:dyDescent="0.25">
      <c r="D19" s="11"/>
    </row>
    <row r="20" spans="4:16" x14ac:dyDescent="0.25">
      <c r="D20" s="1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Fajdiga Štefančič</dc:creator>
  <cp:lastModifiedBy>Špela Fajdiga Štefančič</cp:lastModifiedBy>
  <dcterms:created xsi:type="dcterms:W3CDTF">2020-02-21T08:33:21Z</dcterms:created>
  <dcterms:modified xsi:type="dcterms:W3CDTF">2022-09-16T07:27:47Z</dcterms:modified>
</cp:coreProperties>
</file>